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8\1 квартал\Счетчики (даг)\"/>
    </mc:Choice>
  </mc:AlternateContent>
  <bookViews>
    <workbookView xWindow="0" yWindow="0" windowWidth="38400" windowHeight="24000"/>
  </bookViews>
  <sheets>
    <sheet name="Лист1" sheetId="1" r:id="rId1"/>
  </sheets>
  <definedNames>
    <definedName name="_xlnm.Print_Area" localSheetId="0">Лист1!$A$1:$G$81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3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7" i="1"/>
</calcChain>
</file>

<file path=xl/sharedStrings.xml><?xml version="1.0" encoding="utf-8"?>
<sst xmlns="http://schemas.openxmlformats.org/spreadsheetml/2006/main" count="234" uniqueCount="125">
  <si>
    <t xml:space="preserve">Наименование оборудования </t>
  </si>
  <si>
    <t>Тип, марка (или аналог)</t>
  </si>
  <si>
    <t xml:space="preserve">Адаптер питания (огр.имп.напр.) </t>
  </si>
  <si>
    <t>АП-06 ВЛСТ 251.00.000</t>
  </si>
  <si>
    <t xml:space="preserve">Антенна GSM с кронштейном </t>
  </si>
  <si>
    <t>10м, SMA, 10дБи</t>
  </si>
  <si>
    <t xml:space="preserve">Антенна RF2400 с кронштейном </t>
  </si>
  <si>
    <t>3м, SMA, 5дБи</t>
  </si>
  <si>
    <t xml:space="preserve">Блок питания </t>
  </si>
  <si>
    <t>ВЛСТ 1000.10.002 (30 Вт)</t>
  </si>
  <si>
    <t>MOXA DR-75-24</t>
  </si>
  <si>
    <t xml:space="preserve">Дисплей потребителя </t>
  </si>
  <si>
    <t>МИР ДП-01.П</t>
  </si>
  <si>
    <t xml:space="preserve">Контроллер </t>
  </si>
  <si>
    <t>SM160-02 ВЛСТ 340.00.000-02/100</t>
  </si>
  <si>
    <t>SM160-02 ВЛСТ 340.00.000-02/150</t>
  </si>
  <si>
    <t>SM160-02 ВЛСТ 340.00.000-02/250</t>
  </si>
  <si>
    <t>SM160-02 ВЛСТ 340.00.000-02/350</t>
  </si>
  <si>
    <t>SM160-02 ВЛСТ 340.00.000-02/500</t>
  </si>
  <si>
    <t xml:space="preserve">Модем GSM </t>
  </si>
  <si>
    <t>MOXA OnCell G2111</t>
  </si>
  <si>
    <t xml:space="preserve">Модем RF </t>
  </si>
  <si>
    <t>Link ST200-01-220-0433-2400-SMA</t>
  </si>
  <si>
    <t xml:space="preserve">Модем USB RF </t>
  </si>
  <si>
    <t>МИР МБ-02</t>
  </si>
  <si>
    <t xml:space="preserve">Модем-коммуникатор </t>
  </si>
  <si>
    <t>МИР МК-01.G-PRZ</t>
  </si>
  <si>
    <t>Счетчик</t>
  </si>
  <si>
    <t xml:space="preserve">Счетчик </t>
  </si>
  <si>
    <t>МИР С-04.10-230-5(100)-PZF-K-E-D</t>
  </si>
  <si>
    <t>МИР С-05.10-230-5(80)-PZF-KN-E-D</t>
  </si>
  <si>
    <t>МИР С-07.05S-230-5(10)-PZ-D</t>
  </si>
  <si>
    <t xml:space="preserve">Трансформатор тока </t>
  </si>
  <si>
    <t>ASTER, ТТ-А, 50/5 0,5s</t>
  </si>
  <si>
    <t>ASTER, ТТ-В30, 100/5 0,5s</t>
  </si>
  <si>
    <t>ASTER, ТТ-В30, 150/5 0,5s</t>
  </si>
  <si>
    <t>ASTER, ТТ-В30, 200/5 0,5s</t>
  </si>
  <si>
    <t>ASTER, ТТ-В30, 300/5 0,5s</t>
  </si>
  <si>
    <t>ASTER, ТТ-В60, 400/5 0,5s</t>
  </si>
  <si>
    <t>ASTER, ТТ-В60, 600/5 0,5s</t>
  </si>
  <si>
    <t>ASTER, ТТ-В80, 1000/5 0,5s</t>
  </si>
  <si>
    <t>ASTER, ТТ-В80, 1500/5 0,5s</t>
  </si>
  <si>
    <t xml:space="preserve">Автоматический выключатель </t>
  </si>
  <si>
    <t>ВА47-29 2Р 4А</t>
  </si>
  <si>
    <t xml:space="preserve">Анкерный болт </t>
  </si>
  <si>
    <t>М8 10х65</t>
  </si>
  <si>
    <t xml:space="preserve">Анкерный кронштейн </t>
  </si>
  <si>
    <t>СА-25 (BK)</t>
  </si>
  <si>
    <t xml:space="preserve">Антенна </t>
  </si>
  <si>
    <t>Антей 901 SMA</t>
  </si>
  <si>
    <t>ПАВ-1Г-М</t>
  </si>
  <si>
    <t xml:space="preserve">Бирка кабельная гибкая </t>
  </si>
  <si>
    <t>"У-136 Треугольник"</t>
  </si>
  <si>
    <t xml:space="preserve">Болт </t>
  </si>
  <si>
    <t>М6х30</t>
  </si>
  <si>
    <t xml:space="preserve">Герметичный зажим </t>
  </si>
  <si>
    <t>СТ70 (BK)</t>
  </si>
  <si>
    <t xml:space="preserve">Дюбель-шуруп </t>
  </si>
  <si>
    <t>6х40</t>
  </si>
  <si>
    <t xml:space="preserve">Защитный колпачок </t>
  </si>
  <si>
    <t>СЕ 6-35 (BK)</t>
  </si>
  <si>
    <t xml:space="preserve">Кабель </t>
  </si>
  <si>
    <t>КВВГнг 10х2,5 с разноцветными жилами</t>
  </si>
  <si>
    <t>UNF-SMA (5 м)</t>
  </si>
  <si>
    <t xml:space="preserve">Кронштейн для Антенны </t>
  </si>
  <si>
    <t xml:space="preserve">Лента бандажная </t>
  </si>
  <si>
    <t>F207 (Niled)</t>
  </si>
  <si>
    <t xml:space="preserve">Наконечник </t>
  </si>
  <si>
    <t>НКИ 5,5-6</t>
  </si>
  <si>
    <t>ТА16-8-5,4 (КВТ)</t>
  </si>
  <si>
    <t xml:space="preserve">Ответвительный зажим </t>
  </si>
  <si>
    <t>CT25 (BK)</t>
  </si>
  <si>
    <t xml:space="preserve">Скрепа Бугель </t>
  </si>
  <si>
    <t>В20 (BK)</t>
  </si>
  <si>
    <t xml:space="preserve">Стяжка нейлоновая </t>
  </si>
  <si>
    <t>100х2,5 мм</t>
  </si>
  <si>
    <t>Шина медная</t>
  </si>
  <si>
    <t>МТВ 30х5х110</t>
  </si>
  <si>
    <t xml:space="preserve">Шина медная </t>
  </si>
  <si>
    <t>МТВ 60х5х120</t>
  </si>
  <si>
    <t>МТВ 80х5х150</t>
  </si>
  <si>
    <t xml:space="preserve">Анкерный крюк </t>
  </si>
  <si>
    <t>BT 8 (BK)</t>
  </si>
  <si>
    <t>М8х30</t>
  </si>
  <si>
    <t xml:space="preserve">Гайка </t>
  </si>
  <si>
    <t>М6</t>
  </si>
  <si>
    <t>М8</t>
  </si>
  <si>
    <t xml:space="preserve">Гофрированная труба </t>
  </si>
  <si>
    <t>ПНД-25</t>
  </si>
  <si>
    <t>ПНД-32</t>
  </si>
  <si>
    <t xml:space="preserve">Зажим анкерный </t>
  </si>
  <si>
    <t>РА-25 (BK)</t>
  </si>
  <si>
    <t xml:space="preserve">Кабельный сальник </t>
  </si>
  <si>
    <t>МG-32</t>
  </si>
  <si>
    <t>Кабельный сальник</t>
  </si>
  <si>
    <t>MG-40</t>
  </si>
  <si>
    <t xml:space="preserve">Коробка испытательная </t>
  </si>
  <si>
    <t>КИ-10</t>
  </si>
  <si>
    <t xml:space="preserve">Панель монтажная </t>
  </si>
  <si>
    <t>360x360мм</t>
  </si>
  <si>
    <t xml:space="preserve">Провод </t>
  </si>
  <si>
    <t>ВВГ 2х2,5</t>
  </si>
  <si>
    <t>СИП-4 2х16</t>
  </si>
  <si>
    <t>СИП-4 4х16</t>
  </si>
  <si>
    <t xml:space="preserve">Саморез </t>
  </si>
  <si>
    <t>4,2х19 прессшайба сверло DIN 7504</t>
  </si>
  <si>
    <t>4,2х35 прессшайба сверло DIN 7504</t>
  </si>
  <si>
    <t>4х20 желтый цинк</t>
  </si>
  <si>
    <t xml:space="preserve">Скоба </t>
  </si>
  <si>
    <t>двухлапковая металлическая д=25</t>
  </si>
  <si>
    <t>двухлапковая металлическая д=35</t>
  </si>
  <si>
    <t xml:space="preserve">Шайба </t>
  </si>
  <si>
    <t xml:space="preserve">Шайба гровер </t>
  </si>
  <si>
    <t xml:space="preserve">Шкаф </t>
  </si>
  <si>
    <t>Ensto OPCP404018T</t>
  </si>
  <si>
    <t>№ п/п</t>
  </si>
  <si>
    <t>МИР С-03.02D-EBN-RG-1T</t>
  </si>
  <si>
    <t>Ед. изм.</t>
  </si>
  <si>
    <t>Общ. 
кол-во</t>
  </si>
  <si>
    <t>Цена за ед., руб. с НДС</t>
  </si>
  <si>
    <t>Общ. cумма, руб. с НДС</t>
  </si>
  <si>
    <t>Расчет начальной (максимальной) цены лота на поставку приборов учёта электроэнергии, оборудования и материалов</t>
  </si>
  <si>
    <t>шт.</t>
  </si>
  <si>
    <t>м.</t>
  </si>
  <si>
    <t>Прилложение №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</si>
</sst>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K4" sqref="K4"/>
    </sheetView>
  </sheetViews>
  <sheetFormatPr defaultColWidth="11" defaultRowHeight="15.75" x14ac:dyDescent="0.25"/>
  <cols>
    <col min="1" max="1" width="5.125" style="2" customWidth="1"/>
    <col min="2" max="2" width="30.125" style="1" customWidth="1"/>
    <col min="3" max="3" width="36.375" style="1" customWidth="1"/>
    <col min="4" max="4" width="8.5" style="1" bestFit="1" customWidth="1"/>
    <col min="5" max="5" width="10.875" style="1" customWidth="1"/>
    <col min="6" max="6" width="11" style="1"/>
    <col min="7" max="7" width="15" style="1" customWidth="1"/>
    <col min="8" max="16384" width="11" style="1"/>
  </cols>
  <sheetData>
    <row r="1" spans="1:7" ht="42.75" customHeight="1" x14ac:dyDescent="0.3">
      <c r="A1" s="18" t="s">
        <v>121</v>
      </c>
      <c r="B1" s="18"/>
      <c r="C1" s="18"/>
      <c r="D1" s="18"/>
      <c r="E1" s="18"/>
      <c r="F1" s="18"/>
      <c r="G1" s="18"/>
    </row>
    <row r="2" spans="1:7" x14ac:dyDescent="0.25">
      <c r="B2" s="7"/>
      <c r="E2" s="16" t="s">
        <v>124</v>
      </c>
      <c r="F2" s="17"/>
      <c r="G2" s="17"/>
    </row>
    <row r="3" spans="1:7" ht="15.75" customHeight="1" x14ac:dyDescent="0.25">
      <c r="A3" s="15" t="s">
        <v>115</v>
      </c>
      <c r="B3" s="14" t="s">
        <v>0</v>
      </c>
      <c r="C3" s="14" t="s">
        <v>1</v>
      </c>
      <c r="D3" s="14" t="s">
        <v>117</v>
      </c>
      <c r="E3" s="14" t="s">
        <v>118</v>
      </c>
      <c r="F3" s="14" t="s">
        <v>119</v>
      </c>
      <c r="G3" s="14" t="s">
        <v>120</v>
      </c>
    </row>
    <row r="4" spans="1:7" ht="30.75" customHeight="1" x14ac:dyDescent="0.25">
      <c r="A4" s="14"/>
      <c r="B4" s="14"/>
      <c r="C4" s="14"/>
      <c r="D4" s="14"/>
      <c r="E4" s="14"/>
      <c r="F4" s="14"/>
      <c r="G4" s="14"/>
    </row>
    <row r="5" spans="1:7" ht="30.75" customHeight="1" x14ac:dyDescent="0.25">
      <c r="A5" s="14"/>
      <c r="B5" s="14"/>
      <c r="C5" s="14"/>
      <c r="D5" s="14"/>
      <c r="E5" s="14"/>
      <c r="F5" s="14"/>
      <c r="G5" s="14"/>
    </row>
    <row r="6" spans="1: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x14ac:dyDescent="0.25">
      <c r="A7" s="6">
        <v>1</v>
      </c>
      <c r="B7" s="3" t="s">
        <v>2</v>
      </c>
      <c r="C7" s="3" t="s">
        <v>3</v>
      </c>
      <c r="D7" s="6" t="s">
        <v>122</v>
      </c>
      <c r="E7" s="4">
        <v>12</v>
      </c>
      <c r="F7" s="5">
        <v>4302</v>
      </c>
      <c r="G7" s="5">
        <f>E7*F7</f>
        <v>51624</v>
      </c>
    </row>
    <row r="8" spans="1:7" x14ac:dyDescent="0.25">
      <c r="A8" s="6">
        <v>2</v>
      </c>
      <c r="B8" s="3" t="s">
        <v>4</v>
      </c>
      <c r="C8" s="3" t="s">
        <v>5</v>
      </c>
      <c r="D8" s="6" t="s">
        <v>122</v>
      </c>
      <c r="E8" s="4">
        <v>12</v>
      </c>
      <c r="F8" s="5">
        <v>1519</v>
      </c>
      <c r="G8" s="5">
        <f t="shared" ref="G8:G35" si="0">E8*F8</f>
        <v>18228</v>
      </c>
    </row>
    <row r="9" spans="1:7" x14ac:dyDescent="0.25">
      <c r="A9" s="6">
        <v>3</v>
      </c>
      <c r="B9" s="3" t="s">
        <v>6</v>
      </c>
      <c r="C9" s="3" t="s">
        <v>7</v>
      </c>
      <c r="D9" s="6" t="s">
        <v>122</v>
      </c>
      <c r="E9" s="4">
        <v>12</v>
      </c>
      <c r="F9" s="5">
        <v>1195</v>
      </c>
      <c r="G9" s="5">
        <f t="shared" si="0"/>
        <v>14340</v>
      </c>
    </row>
    <row r="10" spans="1:7" x14ac:dyDescent="0.25">
      <c r="A10" s="6">
        <v>4</v>
      </c>
      <c r="B10" s="3" t="s">
        <v>8</v>
      </c>
      <c r="C10" s="3" t="s">
        <v>3</v>
      </c>
      <c r="D10" s="6" t="s">
        <v>122</v>
      </c>
      <c r="E10" s="4">
        <v>23</v>
      </c>
      <c r="F10" s="5">
        <v>4302</v>
      </c>
      <c r="G10" s="5">
        <f t="shared" si="0"/>
        <v>98946</v>
      </c>
    </row>
    <row r="11" spans="1:7" x14ac:dyDescent="0.25">
      <c r="A11" s="6">
        <v>5</v>
      </c>
      <c r="B11" s="3" t="s">
        <v>8</v>
      </c>
      <c r="C11" s="3" t="s">
        <v>9</v>
      </c>
      <c r="D11" s="6" t="s">
        <v>122</v>
      </c>
      <c r="E11" s="4">
        <v>12</v>
      </c>
      <c r="F11" s="5">
        <v>2927.5</v>
      </c>
      <c r="G11" s="5">
        <f t="shared" si="0"/>
        <v>35130</v>
      </c>
    </row>
    <row r="12" spans="1:7" x14ac:dyDescent="0.25">
      <c r="A12" s="6">
        <v>6</v>
      </c>
      <c r="B12" s="3" t="s">
        <v>8</v>
      </c>
      <c r="C12" s="3" t="s">
        <v>10</v>
      </c>
      <c r="D12" s="6" t="s">
        <v>122</v>
      </c>
      <c r="E12" s="4">
        <v>1</v>
      </c>
      <c r="F12" s="5">
        <v>6151.6550000000007</v>
      </c>
      <c r="G12" s="5">
        <f t="shared" si="0"/>
        <v>6151.6550000000007</v>
      </c>
    </row>
    <row r="13" spans="1:7" x14ac:dyDescent="0.25">
      <c r="A13" s="6">
        <v>7</v>
      </c>
      <c r="B13" s="3" t="s">
        <v>11</v>
      </c>
      <c r="C13" s="3" t="s">
        <v>12</v>
      </c>
      <c r="D13" s="6" t="s">
        <v>122</v>
      </c>
      <c r="E13" s="4">
        <v>228</v>
      </c>
      <c r="F13" s="5">
        <v>2019.6</v>
      </c>
      <c r="G13" s="5">
        <f t="shared" si="0"/>
        <v>460468.8</v>
      </c>
    </row>
    <row r="14" spans="1:7" x14ac:dyDescent="0.25">
      <c r="A14" s="6">
        <v>8</v>
      </c>
      <c r="B14" s="3" t="s">
        <v>13</v>
      </c>
      <c r="C14" s="3" t="s">
        <v>14</v>
      </c>
      <c r="D14" s="6" t="s">
        <v>122</v>
      </c>
      <c r="E14" s="4">
        <v>3</v>
      </c>
      <c r="F14" s="5">
        <v>60167.5</v>
      </c>
      <c r="G14" s="5">
        <f t="shared" si="0"/>
        <v>180502.5</v>
      </c>
    </row>
    <row r="15" spans="1:7" x14ac:dyDescent="0.25">
      <c r="A15" s="6">
        <v>9</v>
      </c>
      <c r="B15" s="3" t="s">
        <v>13</v>
      </c>
      <c r="C15" s="3" t="s">
        <v>15</v>
      </c>
      <c r="D15" s="6" t="s">
        <v>122</v>
      </c>
      <c r="E15" s="4">
        <v>2</v>
      </c>
      <c r="F15" s="5">
        <v>69847</v>
      </c>
      <c r="G15" s="5">
        <f t="shared" si="0"/>
        <v>139694</v>
      </c>
    </row>
    <row r="16" spans="1:7" x14ac:dyDescent="0.25">
      <c r="A16" s="6">
        <v>10</v>
      </c>
      <c r="B16" s="3" t="s">
        <v>13</v>
      </c>
      <c r="C16" s="3" t="s">
        <v>16</v>
      </c>
      <c r="D16" s="6" t="s">
        <v>122</v>
      </c>
      <c r="E16" s="4">
        <v>5</v>
      </c>
      <c r="F16" s="5">
        <v>88727.5</v>
      </c>
      <c r="G16" s="5">
        <f t="shared" si="0"/>
        <v>443637.5</v>
      </c>
    </row>
    <row r="17" spans="1:7" x14ac:dyDescent="0.25">
      <c r="A17" s="6">
        <v>11</v>
      </c>
      <c r="B17" s="3" t="s">
        <v>13</v>
      </c>
      <c r="C17" s="3" t="s">
        <v>17</v>
      </c>
      <c r="D17" s="6" t="s">
        <v>122</v>
      </c>
      <c r="E17" s="4">
        <v>1</v>
      </c>
      <c r="F17" s="5">
        <v>104203</v>
      </c>
      <c r="G17" s="5">
        <f t="shared" si="0"/>
        <v>104203</v>
      </c>
    </row>
    <row r="18" spans="1:7" x14ac:dyDescent="0.25">
      <c r="A18" s="6">
        <v>12</v>
      </c>
      <c r="B18" s="3" t="s">
        <v>13</v>
      </c>
      <c r="C18" s="3" t="s">
        <v>18</v>
      </c>
      <c r="D18" s="6" t="s">
        <v>122</v>
      </c>
      <c r="E18" s="4">
        <v>1</v>
      </c>
      <c r="F18" s="5">
        <v>120335</v>
      </c>
      <c r="G18" s="5">
        <f t="shared" si="0"/>
        <v>120335</v>
      </c>
    </row>
    <row r="19" spans="1:7" x14ac:dyDescent="0.25">
      <c r="A19" s="6">
        <v>13</v>
      </c>
      <c r="B19" s="3" t="s">
        <v>19</v>
      </c>
      <c r="C19" s="3" t="s">
        <v>20</v>
      </c>
      <c r="D19" s="6" t="s">
        <v>122</v>
      </c>
      <c r="E19" s="4">
        <v>2</v>
      </c>
      <c r="F19" s="5">
        <v>13513.5</v>
      </c>
      <c r="G19" s="5">
        <f t="shared" si="0"/>
        <v>27027</v>
      </c>
    </row>
    <row r="20" spans="1:7" x14ac:dyDescent="0.25">
      <c r="A20" s="6">
        <v>14</v>
      </c>
      <c r="B20" s="3" t="s">
        <v>21</v>
      </c>
      <c r="C20" s="3" t="s">
        <v>22</v>
      </c>
      <c r="D20" s="6" t="s">
        <v>122</v>
      </c>
      <c r="E20" s="4">
        <v>12</v>
      </c>
      <c r="F20" s="5">
        <v>7089</v>
      </c>
      <c r="G20" s="5">
        <f t="shared" si="0"/>
        <v>85068</v>
      </c>
    </row>
    <row r="21" spans="1:7" x14ac:dyDescent="0.25">
      <c r="A21" s="6">
        <v>15</v>
      </c>
      <c r="B21" s="3" t="s">
        <v>23</v>
      </c>
      <c r="C21" s="3" t="s">
        <v>24</v>
      </c>
      <c r="D21" s="6" t="s">
        <v>122</v>
      </c>
      <c r="E21" s="4">
        <v>6</v>
      </c>
      <c r="F21" s="5">
        <v>2025.5</v>
      </c>
      <c r="G21" s="5">
        <f t="shared" si="0"/>
        <v>12153</v>
      </c>
    </row>
    <row r="22" spans="1:7" x14ac:dyDescent="0.25">
      <c r="A22" s="6">
        <v>16</v>
      </c>
      <c r="B22" s="3" t="s">
        <v>25</v>
      </c>
      <c r="C22" s="3" t="s">
        <v>26</v>
      </c>
      <c r="D22" s="6" t="s">
        <v>122</v>
      </c>
      <c r="E22" s="4">
        <v>23</v>
      </c>
      <c r="F22" s="5">
        <v>18343</v>
      </c>
      <c r="G22" s="5">
        <f t="shared" si="0"/>
        <v>421889</v>
      </c>
    </row>
    <row r="23" spans="1:7" x14ac:dyDescent="0.25">
      <c r="A23" s="6">
        <v>17</v>
      </c>
      <c r="B23" s="3" t="s">
        <v>27</v>
      </c>
      <c r="C23" s="3" t="s">
        <v>116</v>
      </c>
      <c r="D23" s="6" t="s">
        <v>122</v>
      </c>
      <c r="E23" s="4">
        <v>56</v>
      </c>
      <c r="F23" s="5">
        <v>35873</v>
      </c>
      <c r="G23" s="5">
        <f t="shared" si="0"/>
        <v>2008888</v>
      </c>
    </row>
    <row r="24" spans="1:7" x14ac:dyDescent="0.25">
      <c r="A24" s="6">
        <v>18</v>
      </c>
      <c r="B24" s="3" t="s">
        <v>28</v>
      </c>
      <c r="C24" s="3" t="s">
        <v>29</v>
      </c>
      <c r="D24" s="6" t="s">
        <v>122</v>
      </c>
      <c r="E24" s="4">
        <v>49</v>
      </c>
      <c r="F24" s="5">
        <v>16789.5</v>
      </c>
      <c r="G24" s="5">
        <f t="shared" si="0"/>
        <v>822685.5</v>
      </c>
    </row>
    <row r="25" spans="1:7" x14ac:dyDescent="0.25">
      <c r="A25" s="6">
        <v>19</v>
      </c>
      <c r="B25" s="3" t="s">
        <v>28</v>
      </c>
      <c r="C25" s="3" t="s">
        <v>30</v>
      </c>
      <c r="D25" s="6" t="s">
        <v>122</v>
      </c>
      <c r="E25" s="4">
        <v>179</v>
      </c>
      <c r="F25" s="5">
        <v>10718.8</v>
      </c>
      <c r="G25" s="5">
        <f t="shared" si="0"/>
        <v>1918665.2</v>
      </c>
    </row>
    <row r="26" spans="1:7" x14ac:dyDescent="0.25">
      <c r="A26" s="6">
        <v>20</v>
      </c>
      <c r="B26" s="3" t="s">
        <v>28</v>
      </c>
      <c r="C26" s="3" t="s">
        <v>31</v>
      </c>
      <c r="D26" s="6" t="s">
        <v>122</v>
      </c>
      <c r="E26" s="4">
        <v>11</v>
      </c>
      <c r="F26" s="5">
        <v>12093.3</v>
      </c>
      <c r="G26" s="5">
        <f t="shared" si="0"/>
        <v>133026.29999999999</v>
      </c>
    </row>
    <row r="27" spans="1:7" x14ac:dyDescent="0.25">
      <c r="A27" s="6">
        <v>21</v>
      </c>
      <c r="B27" s="3" t="s">
        <v>32</v>
      </c>
      <c r="C27" s="3" t="s">
        <v>33</v>
      </c>
      <c r="D27" s="6" t="s">
        <v>122</v>
      </c>
      <c r="E27" s="4">
        <v>24</v>
      </c>
      <c r="F27" s="5">
        <v>1007.5</v>
      </c>
      <c r="G27" s="5">
        <f t="shared" si="0"/>
        <v>24180</v>
      </c>
    </row>
    <row r="28" spans="1:7" x14ac:dyDescent="0.25">
      <c r="A28" s="6">
        <v>22</v>
      </c>
      <c r="B28" s="3" t="s">
        <v>32</v>
      </c>
      <c r="C28" s="3" t="s">
        <v>34</v>
      </c>
      <c r="D28" s="6" t="s">
        <v>122</v>
      </c>
      <c r="E28" s="4">
        <v>12</v>
      </c>
      <c r="F28" s="5">
        <v>1007.5</v>
      </c>
      <c r="G28" s="5">
        <f t="shared" si="0"/>
        <v>12090</v>
      </c>
    </row>
    <row r="29" spans="1:7" x14ac:dyDescent="0.25">
      <c r="A29" s="6">
        <v>23</v>
      </c>
      <c r="B29" s="3" t="s">
        <v>32</v>
      </c>
      <c r="C29" s="3" t="s">
        <v>35</v>
      </c>
      <c r="D29" s="6" t="s">
        <v>122</v>
      </c>
      <c r="E29" s="4">
        <v>51</v>
      </c>
      <c r="F29" s="5">
        <v>1007.5</v>
      </c>
      <c r="G29" s="5">
        <f t="shared" si="0"/>
        <v>51382.5</v>
      </c>
    </row>
    <row r="30" spans="1:7" x14ac:dyDescent="0.25">
      <c r="A30" s="6">
        <v>24</v>
      </c>
      <c r="B30" s="3" t="s">
        <v>32</v>
      </c>
      <c r="C30" s="3" t="s">
        <v>36</v>
      </c>
      <c r="D30" s="6" t="s">
        <v>122</v>
      </c>
      <c r="E30" s="4">
        <v>3</v>
      </c>
      <c r="F30" s="5">
        <v>1007.5</v>
      </c>
      <c r="G30" s="5">
        <f t="shared" si="0"/>
        <v>3022.5</v>
      </c>
    </row>
    <row r="31" spans="1:7" x14ac:dyDescent="0.25">
      <c r="A31" s="6">
        <v>25</v>
      </c>
      <c r="B31" s="3" t="s">
        <v>32</v>
      </c>
      <c r="C31" s="3" t="s">
        <v>37</v>
      </c>
      <c r="D31" s="6" t="s">
        <v>122</v>
      </c>
      <c r="E31" s="4">
        <v>45</v>
      </c>
      <c r="F31" s="5">
        <v>1007.5</v>
      </c>
      <c r="G31" s="5">
        <f t="shared" si="0"/>
        <v>45337.5</v>
      </c>
    </row>
    <row r="32" spans="1:7" x14ac:dyDescent="0.25">
      <c r="A32" s="6">
        <v>26</v>
      </c>
      <c r="B32" s="3" t="s">
        <v>32</v>
      </c>
      <c r="C32" s="3" t="s">
        <v>38</v>
      </c>
      <c r="D32" s="6" t="s">
        <v>122</v>
      </c>
      <c r="E32" s="4">
        <v>45</v>
      </c>
      <c r="F32" s="5">
        <v>876.14</v>
      </c>
      <c r="G32" s="5">
        <f t="shared" si="0"/>
        <v>39426.300000000003</v>
      </c>
    </row>
    <row r="33" spans="1:7" x14ac:dyDescent="0.25">
      <c r="A33" s="6">
        <v>27</v>
      </c>
      <c r="B33" s="3" t="s">
        <v>32</v>
      </c>
      <c r="C33" s="3" t="s">
        <v>39</v>
      </c>
      <c r="D33" s="6" t="s">
        <v>122</v>
      </c>
      <c r="E33" s="4">
        <v>21</v>
      </c>
      <c r="F33" s="5">
        <v>876.14</v>
      </c>
      <c r="G33" s="5">
        <f t="shared" si="0"/>
        <v>18398.939999999999</v>
      </c>
    </row>
    <row r="34" spans="1:7" x14ac:dyDescent="0.25">
      <c r="A34" s="6">
        <v>28</v>
      </c>
      <c r="B34" s="3" t="s">
        <v>32</v>
      </c>
      <c r="C34" s="3" t="s">
        <v>40</v>
      </c>
      <c r="D34" s="6" t="s">
        <v>122</v>
      </c>
      <c r="E34" s="4">
        <v>6</v>
      </c>
      <c r="F34" s="5">
        <v>1027</v>
      </c>
      <c r="G34" s="5">
        <f t="shared" si="0"/>
        <v>6162</v>
      </c>
    </row>
    <row r="35" spans="1:7" x14ac:dyDescent="0.25">
      <c r="A35" s="6">
        <v>29</v>
      </c>
      <c r="B35" s="3" t="s">
        <v>32</v>
      </c>
      <c r="C35" s="3" t="s">
        <v>41</v>
      </c>
      <c r="D35" s="6" t="s">
        <v>122</v>
      </c>
      <c r="E35" s="4">
        <v>3</v>
      </c>
      <c r="F35" s="5">
        <v>1027</v>
      </c>
      <c r="G35" s="5">
        <f t="shared" si="0"/>
        <v>3081</v>
      </c>
    </row>
    <row r="36" spans="1:7" x14ac:dyDescent="0.25">
      <c r="A36" s="6">
        <v>30</v>
      </c>
      <c r="B36" s="3" t="s">
        <v>42</v>
      </c>
      <c r="C36" s="3" t="s">
        <v>43</v>
      </c>
      <c r="D36" s="6" t="s">
        <v>122</v>
      </c>
      <c r="E36" s="4">
        <v>23</v>
      </c>
      <c r="F36" s="5">
        <v>265.67500000000001</v>
      </c>
      <c r="G36" s="5">
        <f>E36*F36</f>
        <v>6110.5250000000005</v>
      </c>
    </row>
    <row r="37" spans="1:7" x14ac:dyDescent="0.25">
      <c r="A37" s="6">
        <v>31</v>
      </c>
      <c r="B37" s="3" t="s">
        <v>44</v>
      </c>
      <c r="C37" s="3" t="s">
        <v>45</v>
      </c>
      <c r="D37" s="6" t="s">
        <v>122</v>
      </c>
      <c r="E37" s="4">
        <v>360</v>
      </c>
      <c r="F37" s="5">
        <v>12.765000000000001</v>
      </c>
      <c r="G37" s="5">
        <f t="shared" ref="G37:G81" si="1">E37*F37</f>
        <v>4595.4000000000005</v>
      </c>
    </row>
    <row r="38" spans="1:7" x14ac:dyDescent="0.25">
      <c r="A38" s="6">
        <v>32</v>
      </c>
      <c r="B38" s="3" t="s">
        <v>46</v>
      </c>
      <c r="C38" s="3" t="s">
        <v>47</v>
      </c>
      <c r="D38" s="6" t="s">
        <v>122</v>
      </c>
      <c r="E38" s="4">
        <v>218</v>
      </c>
      <c r="F38" s="5">
        <v>44.435000000000002</v>
      </c>
      <c r="G38" s="5">
        <f t="shared" si="1"/>
        <v>9686.83</v>
      </c>
    </row>
    <row r="39" spans="1:7" x14ac:dyDescent="0.25">
      <c r="A39" s="6">
        <v>33</v>
      </c>
      <c r="B39" s="3" t="s">
        <v>48</v>
      </c>
      <c r="C39" s="3" t="s">
        <v>49</v>
      </c>
      <c r="D39" s="6" t="s">
        <v>122</v>
      </c>
      <c r="E39" s="4">
        <v>79</v>
      </c>
      <c r="F39" s="5">
        <v>1040.81</v>
      </c>
      <c r="G39" s="5">
        <f t="shared" si="1"/>
        <v>82223.989999999991</v>
      </c>
    </row>
    <row r="40" spans="1:7" x14ac:dyDescent="0.25">
      <c r="A40" s="6">
        <v>34</v>
      </c>
      <c r="B40" s="3" t="s">
        <v>48</v>
      </c>
      <c r="C40" s="3" t="s">
        <v>50</v>
      </c>
      <c r="D40" s="6" t="s">
        <v>122</v>
      </c>
      <c r="E40" s="4">
        <v>23</v>
      </c>
      <c r="F40" s="5">
        <v>2132.3050000000003</v>
      </c>
      <c r="G40" s="5">
        <f t="shared" si="1"/>
        <v>49043.015000000007</v>
      </c>
    </row>
    <row r="41" spans="1:7" x14ac:dyDescent="0.25">
      <c r="A41" s="6">
        <v>35</v>
      </c>
      <c r="B41" s="3" t="s">
        <v>51</v>
      </c>
      <c r="C41" s="3" t="s">
        <v>52</v>
      </c>
      <c r="D41" s="6" t="s">
        <v>122</v>
      </c>
      <c r="E41" s="4">
        <v>1340</v>
      </c>
      <c r="F41" s="5">
        <v>0.97</v>
      </c>
      <c r="G41" s="5">
        <f t="shared" si="1"/>
        <v>1299.8</v>
      </c>
    </row>
    <row r="42" spans="1:7" x14ac:dyDescent="0.25">
      <c r="A42" s="6">
        <v>36</v>
      </c>
      <c r="B42" s="3" t="s">
        <v>53</v>
      </c>
      <c r="C42" s="3" t="s">
        <v>54</v>
      </c>
      <c r="D42" s="6" t="s">
        <v>122</v>
      </c>
      <c r="E42" s="4">
        <v>720</v>
      </c>
      <c r="F42" s="5">
        <v>2.75</v>
      </c>
      <c r="G42" s="5">
        <f t="shared" si="1"/>
        <v>1980</v>
      </c>
    </row>
    <row r="43" spans="1:7" x14ac:dyDescent="0.25">
      <c r="A43" s="6">
        <v>37</v>
      </c>
      <c r="B43" s="3" t="s">
        <v>55</v>
      </c>
      <c r="C43" s="3" t="s">
        <v>56</v>
      </c>
      <c r="D43" s="6" t="s">
        <v>122</v>
      </c>
      <c r="E43" s="4">
        <v>554</v>
      </c>
      <c r="F43" s="5">
        <v>138.31</v>
      </c>
      <c r="G43" s="5">
        <f t="shared" si="1"/>
        <v>76623.740000000005</v>
      </c>
    </row>
    <row r="44" spans="1:7" x14ac:dyDescent="0.25">
      <c r="A44" s="6">
        <v>38</v>
      </c>
      <c r="B44" s="3" t="s">
        <v>57</v>
      </c>
      <c r="C44" s="3" t="s">
        <v>58</v>
      </c>
      <c r="D44" s="6" t="s">
        <v>122</v>
      </c>
      <c r="E44" s="4">
        <v>1800</v>
      </c>
      <c r="F44" s="5">
        <v>1.1299999999999999</v>
      </c>
      <c r="G44" s="5">
        <f t="shared" si="1"/>
        <v>2033.9999999999998</v>
      </c>
    </row>
    <row r="45" spans="1:7" x14ac:dyDescent="0.25">
      <c r="A45" s="6">
        <v>39</v>
      </c>
      <c r="B45" s="3" t="s">
        <v>59</v>
      </c>
      <c r="C45" s="3" t="s">
        <v>60</v>
      </c>
      <c r="D45" s="6" t="s">
        <v>122</v>
      </c>
      <c r="E45" s="4">
        <v>514</v>
      </c>
      <c r="F45" s="5">
        <v>18.899999999999999</v>
      </c>
      <c r="G45" s="5">
        <f t="shared" si="1"/>
        <v>9714.5999999999985</v>
      </c>
    </row>
    <row r="46" spans="1:7" x14ac:dyDescent="0.25">
      <c r="A46" s="6">
        <v>40</v>
      </c>
      <c r="B46" s="3" t="s">
        <v>61</v>
      </c>
      <c r="C46" s="3" t="s">
        <v>62</v>
      </c>
      <c r="D46" s="6" t="s">
        <v>123</v>
      </c>
      <c r="E46" s="4">
        <v>670</v>
      </c>
      <c r="F46" s="5">
        <v>183.86500000000001</v>
      </c>
      <c r="G46" s="5">
        <f t="shared" si="1"/>
        <v>123189.55</v>
      </c>
    </row>
    <row r="47" spans="1:7" x14ac:dyDescent="0.25">
      <c r="A47" s="6">
        <v>41</v>
      </c>
      <c r="B47" s="3" t="s">
        <v>61</v>
      </c>
      <c r="C47" s="3" t="s">
        <v>63</v>
      </c>
      <c r="D47" s="6" t="s">
        <v>123</v>
      </c>
      <c r="E47" s="4">
        <v>23</v>
      </c>
      <c r="F47" s="5">
        <v>863.13499999999999</v>
      </c>
      <c r="G47" s="5">
        <f t="shared" si="1"/>
        <v>19852.105</v>
      </c>
    </row>
    <row r="48" spans="1:7" x14ac:dyDescent="0.25">
      <c r="A48" s="6">
        <v>42</v>
      </c>
      <c r="B48" s="3" t="s">
        <v>64</v>
      </c>
      <c r="C48" s="3" t="s">
        <v>50</v>
      </c>
      <c r="D48" s="6" t="s">
        <v>122</v>
      </c>
      <c r="E48" s="4">
        <v>23</v>
      </c>
      <c r="F48" s="5">
        <v>342.7</v>
      </c>
      <c r="G48" s="5">
        <f t="shared" si="1"/>
        <v>7882.0999999999995</v>
      </c>
    </row>
    <row r="49" spans="1:7" x14ac:dyDescent="0.25">
      <c r="A49" s="6">
        <v>43</v>
      </c>
      <c r="B49" s="3" t="s">
        <v>65</v>
      </c>
      <c r="C49" s="3" t="s">
        <v>66</v>
      </c>
      <c r="D49" s="6" t="s">
        <v>123</v>
      </c>
      <c r="E49" s="4">
        <v>296</v>
      </c>
      <c r="F49" s="5">
        <v>82.14</v>
      </c>
      <c r="G49" s="5">
        <f t="shared" si="1"/>
        <v>24313.439999999999</v>
      </c>
    </row>
    <row r="50" spans="1:7" x14ac:dyDescent="0.25">
      <c r="A50" s="6">
        <v>44</v>
      </c>
      <c r="B50" s="3" t="s">
        <v>67</v>
      </c>
      <c r="C50" s="3" t="s">
        <v>68</v>
      </c>
      <c r="D50" s="6" t="s">
        <v>122</v>
      </c>
      <c r="E50" s="4">
        <v>540</v>
      </c>
      <c r="F50" s="5">
        <v>6.1349999999999998</v>
      </c>
      <c r="G50" s="5">
        <f t="shared" si="1"/>
        <v>3312.9</v>
      </c>
    </row>
    <row r="51" spans="1:7" x14ac:dyDescent="0.25">
      <c r="A51" s="6">
        <v>45</v>
      </c>
      <c r="B51" s="3" t="s">
        <v>67</v>
      </c>
      <c r="C51" s="3" t="s">
        <v>69</v>
      </c>
      <c r="D51" s="6" t="s">
        <v>122</v>
      </c>
      <c r="E51" s="4">
        <v>716</v>
      </c>
      <c r="F51" s="5">
        <v>9.8249999999999993</v>
      </c>
      <c r="G51" s="5">
        <f t="shared" si="1"/>
        <v>7034.7</v>
      </c>
    </row>
    <row r="52" spans="1:7" x14ac:dyDescent="0.25">
      <c r="A52" s="6">
        <v>46</v>
      </c>
      <c r="B52" s="3" t="s">
        <v>70</v>
      </c>
      <c r="C52" s="3" t="s">
        <v>71</v>
      </c>
      <c r="D52" s="6" t="s">
        <v>122</v>
      </c>
      <c r="E52" s="4">
        <v>514</v>
      </c>
      <c r="F52" s="5">
        <v>89.995000000000005</v>
      </c>
      <c r="G52" s="5">
        <f t="shared" si="1"/>
        <v>46257.43</v>
      </c>
    </row>
    <row r="53" spans="1:7" x14ac:dyDescent="0.25">
      <c r="A53" s="6">
        <v>47</v>
      </c>
      <c r="B53" s="3" t="s">
        <v>72</v>
      </c>
      <c r="C53" s="3" t="s">
        <v>73</v>
      </c>
      <c r="D53" s="6" t="s">
        <v>122</v>
      </c>
      <c r="E53" s="4">
        <v>296</v>
      </c>
      <c r="F53" s="5">
        <v>12.765000000000001</v>
      </c>
      <c r="G53" s="5">
        <f t="shared" si="1"/>
        <v>3778.44</v>
      </c>
    </row>
    <row r="54" spans="1:7" s="13" customFormat="1" x14ac:dyDescent="0.25">
      <c r="A54" s="9">
        <v>48</v>
      </c>
      <c r="B54" s="10" t="s">
        <v>74</v>
      </c>
      <c r="C54" s="10" t="s">
        <v>75</v>
      </c>
      <c r="D54" s="9" t="s">
        <v>122</v>
      </c>
      <c r="E54" s="11">
        <v>1340</v>
      </c>
      <c r="F54" s="12">
        <v>0.38</v>
      </c>
      <c r="G54" s="12">
        <f t="shared" si="1"/>
        <v>509.2</v>
      </c>
    </row>
    <row r="55" spans="1:7" x14ac:dyDescent="0.25">
      <c r="A55" s="6">
        <v>49</v>
      </c>
      <c r="B55" s="3" t="s">
        <v>76</v>
      </c>
      <c r="C55" s="3" t="s">
        <v>77</v>
      </c>
      <c r="D55" s="9" t="s">
        <v>122</v>
      </c>
      <c r="E55" s="4">
        <v>135</v>
      </c>
      <c r="F55" s="5">
        <v>492</v>
      </c>
      <c r="G55" s="5">
        <f t="shared" si="1"/>
        <v>66420</v>
      </c>
    </row>
    <row r="56" spans="1:7" x14ac:dyDescent="0.25">
      <c r="A56" s="6">
        <v>50</v>
      </c>
      <c r="B56" s="3" t="s">
        <v>78</v>
      </c>
      <c r="C56" s="3" t="s">
        <v>79</v>
      </c>
      <c r="D56" s="9" t="s">
        <v>122</v>
      </c>
      <c r="E56" s="4">
        <v>66</v>
      </c>
      <c r="F56" s="5">
        <v>658.5</v>
      </c>
      <c r="G56" s="5">
        <f t="shared" si="1"/>
        <v>43461</v>
      </c>
    </row>
    <row r="57" spans="1:7" x14ac:dyDescent="0.25">
      <c r="A57" s="6">
        <v>51</v>
      </c>
      <c r="B57" s="3" t="s">
        <v>78</v>
      </c>
      <c r="C57" s="3" t="s">
        <v>80</v>
      </c>
      <c r="D57" s="9" t="s">
        <v>122</v>
      </c>
      <c r="E57" s="4">
        <v>9</v>
      </c>
      <c r="F57" s="5">
        <v>739.5</v>
      </c>
      <c r="G57" s="5">
        <f t="shared" si="1"/>
        <v>6655.5</v>
      </c>
    </row>
    <row r="58" spans="1:7" x14ac:dyDescent="0.25">
      <c r="A58" s="6">
        <v>52</v>
      </c>
      <c r="B58" s="3" t="s">
        <v>81</v>
      </c>
      <c r="C58" s="3" t="s">
        <v>82</v>
      </c>
      <c r="D58" s="9" t="s">
        <v>122</v>
      </c>
      <c r="E58" s="4">
        <v>218</v>
      </c>
      <c r="F58" s="5">
        <v>61.08</v>
      </c>
      <c r="G58" s="5">
        <f t="shared" si="1"/>
        <v>13315.44</v>
      </c>
    </row>
    <row r="59" spans="1:7" x14ac:dyDescent="0.25">
      <c r="A59" s="6">
        <v>53</v>
      </c>
      <c r="B59" s="3" t="s">
        <v>53</v>
      </c>
      <c r="C59" s="3" t="s">
        <v>83</v>
      </c>
      <c r="D59" s="9" t="s">
        <v>122</v>
      </c>
      <c r="E59" s="4">
        <v>540</v>
      </c>
      <c r="F59" s="5">
        <v>5.0049999999999999</v>
      </c>
      <c r="G59" s="5">
        <f t="shared" si="1"/>
        <v>2702.7</v>
      </c>
    </row>
    <row r="60" spans="1:7" x14ac:dyDescent="0.25">
      <c r="A60" s="6">
        <v>54</v>
      </c>
      <c r="B60" s="3" t="s">
        <v>84</v>
      </c>
      <c r="C60" s="3" t="s">
        <v>85</v>
      </c>
      <c r="D60" s="9" t="s">
        <v>122</v>
      </c>
      <c r="E60" s="4">
        <v>720</v>
      </c>
      <c r="F60" s="5">
        <v>0.94</v>
      </c>
      <c r="G60" s="5">
        <f t="shared" si="1"/>
        <v>676.8</v>
      </c>
    </row>
    <row r="61" spans="1:7" x14ac:dyDescent="0.25">
      <c r="A61" s="6">
        <v>55</v>
      </c>
      <c r="B61" s="3" t="s">
        <v>84</v>
      </c>
      <c r="C61" s="3" t="s">
        <v>86</v>
      </c>
      <c r="D61" s="9" t="s">
        <v>122</v>
      </c>
      <c r="E61" s="4">
        <v>540</v>
      </c>
      <c r="F61" s="5">
        <v>1.0649999999999999</v>
      </c>
      <c r="G61" s="5">
        <f t="shared" si="1"/>
        <v>575.1</v>
      </c>
    </row>
    <row r="62" spans="1:7" x14ac:dyDescent="0.25">
      <c r="A62" s="6">
        <v>56</v>
      </c>
      <c r="B62" s="3" t="s">
        <v>87</v>
      </c>
      <c r="C62" s="3" t="s">
        <v>88</v>
      </c>
      <c r="D62" s="6" t="s">
        <v>123</v>
      </c>
      <c r="E62" s="4">
        <v>230</v>
      </c>
      <c r="F62" s="5">
        <v>127.16499999999999</v>
      </c>
      <c r="G62" s="5">
        <f t="shared" si="1"/>
        <v>29247.949999999997</v>
      </c>
    </row>
    <row r="63" spans="1:7" x14ac:dyDescent="0.25">
      <c r="A63" s="6">
        <v>57</v>
      </c>
      <c r="B63" s="3" t="s">
        <v>87</v>
      </c>
      <c r="C63" s="3" t="s">
        <v>89</v>
      </c>
      <c r="D63" s="6" t="s">
        <v>123</v>
      </c>
      <c r="E63" s="4">
        <v>670</v>
      </c>
      <c r="F63" s="5">
        <v>152.19999999999999</v>
      </c>
      <c r="G63" s="5">
        <f t="shared" si="1"/>
        <v>101973.99999999999</v>
      </c>
    </row>
    <row r="64" spans="1:7" x14ac:dyDescent="0.25">
      <c r="A64" s="6">
        <v>58</v>
      </c>
      <c r="B64" s="3" t="s">
        <v>90</v>
      </c>
      <c r="C64" s="3" t="s">
        <v>91</v>
      </c>
      <c r="D64" s="6" t="s">
        <v>122</v>
      </c>
      <c r="E64" s="4">
        <v>436</v>
      </c>
      <c r="F64" s="5">
        <v>63.335000000000001</v>
      </c>
      <c r="G64" s="5">
        <f t="shared" si="1"/>
        <v>27614.06</v>
      </c>
    </row>
    <row r="65" spans="1:7" x14ac:dyDescent="0.25">
      <c r="A65" s="6">
        <v>59</v>
      </c>
      <c r="B65" s="3" t="s">
        <v>92</v>
      </c>
      <c r="C65" s="3" t="s">
        <v>93</v>
      </c>
      <c r="D65" s="6" t="s">
        <v>122</v>
      </c>
      <c r="E65" s="4">
        <v>46</v>
      </c>
      <c r="F65" s="5">
        <v>69.155000000000001</v>
      </c>
      <c r="G65" s="5">
        <f t="shared" si="1"/>
        <v>3181.13</v>
      </c>
    </row>
    <row r="66" spans="1:7" x14ac:dyDescent="0.25">
      <c r="A66" s="6">
        <v>60</v>
      </c>
      <c r="B66" s="3" t="s">
        <v>94</v>
      </c>
      <c r="C66" s="3" t="s">
        <v>95</v>
      </c>
      <c r="D66" s="6" t="s">
        <v>122</v>
      </c>
      <c r="E66" s="4">
        <v>134</v>
      </c>
      <c r="F66" s="5">
        <v>123.63499999999999</v>
      </c>
      <c r="G66" s="5">
        <f t="shared" si="1"/>
        <v>16567.09</v>
      </c>
    </row>
    <row r="67" spans="1:7" x14ac:dyDescent="0.25">
      <c r="A67" s="6">
        <v>61</v>
      </c>
      <c r="B67" s="3" t="s">
        <v>96</v>
      </c>
      <c r="C67" s="3" t="s">
        <v>97</v>
      </c>
      <c r="D67" s="6" t="s">
        <v>122</v>
      </c>
      <c r="E67" s="4">
        <v>67</v>
      </c>
      <c r="F67" s="5">
        <v>276.62</v>
      </c>
      <c r="G67" s="5">
        <f t="shared" si="1"/>
        <v>18533.54</v>
      </c>
    </row>
    <row r="68" spans="1:7" x14ac:dyDescent="0.25">
      <c r="A68" s="6">
        <v>62</v>
      </c>
      <c r="B68" s="3" t="s">
        <v>98</v>
      </c>
      <c r="C68" s="3" t="s">
        <v>99</v>
      </c>
      <c r="D68" s="6" t="s">
        <v>122</v>
      </c>
      <c r="E68" s="4">
        <v>90</v>
      </c>
      <c r="F68" s="5">
        <v>200.5</v>
      </c>
      <c r="G68" s="5">
        <f t="shared" si="1"/>
        <v>18045</v>
      </c>
    </row>
    <row r="69" spans="1:7" x14ac:dyDescent="0.25">
      <c r="A69" s="6">
        <v>63</v>
      </c>
      <c r="B69" s="3" t="s">
        <v>100</v>
      </c>
      <c r="C69" s="3" t="s">
        <v>101</v>
      </c>
      <c r="D69" s="6" t="s">
        <v>123</v>
      </c>
      <c r="E69" s="4">
        <v>230</v>
      </c>
      <c r="F69" s="5">
        <v>44.435000000000002</v>
      </c>
      <c r="G69" s="5">
        <f t="shared" si="1"/>
        <v>10220.050000000001</v>
      </c>
    </row>
    <row r="70" spans="1:7" x14ac:dyDescent="0.25">
      <c r="A70" s="6">
        <v>64</v>
      </c>
      <c r="B70" s="3" t="s">
        <v>100</v>
      </c>
      <c r="C70" s="3" t="s">
        <v>102</v>
      </c>
      <c r="D70" s="6" t="s">
        <v>123</v>
      </c>
      <c r="E70" s="4">
        <v>3580</v>
      </c>
      <c r="F70" s="5">
        <v>36.67</v>
      </c>
      <c r="G70" s="5">
        <f t="shared" si="1"/>
        <v>131278.6</v>
      </c>
    </row>
    <row r="71" spans="1:7" x14ac:dyDescent="0.25">
      <c r="A71" s="6">
        <v>65</v>
      </c>
      <c r="B71" s="3" t="s">
        <v>100</v>
      </c>
      <c r="C71" s="3" t="s">
        <v>103</v>
      </c>
      <c r="D71" s="6" t="s">
        <v>123</v>
      </c>
      <c r="E71" s="4">
        <v>780</v>
      </c>
      <c r="F71" s="5">
        <v>76.099999999999994</v>
      </c>
      <c r="G71" s="5">
        <f t="shared" si="1"/>
        <v>59357.999999999993</v>
      </c>
    </row>
    <row r="72" spans="1:7" ht="15" customHeight="1" x14ac:dyDescent="0.25">
      <c r="A72" s="6">
        <v>66</v>
      </c>
      <c r="B72" s="3" t="s">
        <v>104</v>
      </c>
      <c r="C72" s="3" t="s">
        <v>105</v>
      </c>
      <c r="D72" s="6" t="s">
        <v>122</v>
      </c>
      <c r="E72" s="4">
        <v>360</v>
      </c>
      <c r="F72" s="5">
        <v>1.1299999999999999</v>
      </c>
      <c r="G72" s="5">
        <f t="shared" si="1"/>
        <v>406.79999999999995</v>
      </c>
    </row>
    <row r="73" spans="1:7" x14ac:dyDescent="0.25">
      <c r="A73" s="6">
        <v>67</v>
      </c>
      <c r="B73" s="3" t="s">
        <v>104</v>
      </c>
      <c r="C73" s="3" t="s">
        <v>106</v>
      </c>
      <c r="D73" s="6" t="s">
        <v>122</v>
      </c>
      <c r="E73" s="4">
        <v>900</v>
      </c>
      <c r="F73" s="5">
        <v>1.19</v>
      </c>
      <c r="G73" s="5">
        <f t="shared" si="1"/>
        <v>1071</v>
      </c>
    </row>
    <row r="74" spans="1:7" s="13" customFormat="1" x14ac:dyDescent="0.25">
      <c r="A74" s="9">
        <v>68</v>
      </c>
      <c r="B74" s="10" t="s">
        <v>104</v>
      </c>
      <c r="C74" s="10" t="s">
        <v>107</v>
      </c>
      <c r="D74" s="9" t="s">
        <v>122</v>
      </c>
      <c r="E74" s="11">
        <v>360</v>
      </c>
      <c r="F74" s="12">
        <v>0.38</v>
      </c>
      <c r="G74" s="12">
        <f t="shared" si="1"/>
        <v>136.80000000000001</v>
      </c>
    </row>
    <row r="75" spans="1:7" x14ac:dyDescent="0.25">
      <c r="A75" s="6">
        <v>69</v>
      </c>
      <c r="B75" s="3" t="s">
        <v>108</v>
      </c>
      <c r="C75" s="3" t="s">
        <v>109</v>
      </c>
      <c r="D75" s="6" t="s">
        <v>123</v>
      </c>
      <c r="E75" s="4">
        <v>230</v>
      </c>
      <c r="F75" s="5">
        <v>8.98</v>
      </c>
      <c r="G75" s="5">
        <f t="shared" si="1"/>
        <v>2065.4</v>
      </c>
    </row>
    <row r="76" spans="1:7" x14ac:dyDescent="0.25">
      <c r="A76" s="6">
        <v>70</v>
      </c>
      <c r="B76" s="3" t="s">
        <v>108</v>
      </c>
      <c r="C76" s="3" t="s">
        <v>110</v>
      </c>
      <c r="D76" s="6" t="s">
        <v>123</v>
      </c>
      <c r="E76" s="4">
        <v>670</v>
      </c>
      <c r="F76" s="5">
        <v>11.015000000000001</v>
      </c>
      <c r="G76" s="5">
        <f t="shared" si="1"/>
        <v>7380.05</v>
      </c>
    </row>
    <row r="77" spans="1:7" x14ac:dyDescent="0.25">
      <c r="A77" s="6">
        <v>71</v>
      </c>
      <c r="B77" s="3" t="s">
        <v>111</v>
      </c>
      <c r="C77" s="3" t="s">
        <v>85</v>
      </c>
      <c r="D77" s="6" t="s">
        <v>122</v>
      </c>
      <c r="E77" s="4">
        <v>1440</v>
      </c>
      <c r="F77" s="5">
        <v>0.81</v>
      </c>
      <c r="G77" s="5">
        <f t="shared" si="1"/>
        <v>1166.4000000000001</v>
      </c>
    </row>
    <row r="78" spans="1:7" x14ac:dyDescent="0.25">
      <c r="A78" s="6">
        <v>72</v>
      </c>
      <c r="B78" s="3" t="s">
        <v>111</v>
      </c>
      <c r="C78" s="3" t="s">
        <v>86</v>
      </c>
      <c r="D78" s="6" t="s">
        <v>122</v>
      </c>
      <c r="E78" s="4">
        <v>1080</v>
      </c>
      <c r="F78" s="5">
        <v>1</v>
      </c>
      <c r="G78" s="5">
        <f t="shared" si="1"/>
        <v>1080</v>
      </c>
    </row>
    <row r="79" spans="1:7" x14ac:dyDescent="0.25">
      <c r="A79" s="6">
        <v>73</v>
      </c>
      <c r="B79" s="3" t="s">
        <v>112</v>
      </c>
      <c r="C79" s="3" t="s">
        <v>86</v>
      </c>
      <c r="D79" s="6" t="s">
        <v>122</v>
      </c>
      <c r="E79" s="4">
        <v>540</v>
      </c>
      <c r="F79" s="5">
        <v>1</v>
      </c>
      <c r="G79" s="5">
        <f t="shared" si="1"/>
        <v>540</v>
      </c>
    </row>
    <row r="80" spans="1:7" x14ac:dyDescent="0.25">
      <c r="A80" s="6">
        <v>74</v>
      </c>
      <c r="B80" s="3" t="s">
        <v>112</v>
      </c>
      <c r="C80" s="3" t="s">
        <v>85</v>
      </c>
      <c r="D80" s="6" t="s">
        <v>122</v>
      </c>
      <c r="E80" s="4">
        <v>720</v>
      </c>
      <c r="F80" s="5">
        <v>0.97</v>
      </c>
      <c r="G80" s="5">
        <f t="shared" si="1"/>
        <v>698.4</v>
      </c>
    </row>
    <row r="81" spans="1:7" x14ac:dyDescent="0.25">
      <c r="A81" s="6">
        <v>75</v>
      </c>
      <c r="B81" s="3" t="s">
        <v>113</v>
      </c>
      <c r="C81" s="3" t="s">
        <v>114</v>
      </c>
      <c r="D81" s="6" t="s">
        <v>122</v>
      </c>
      <c r="E81" s="4">
        <v>102</v>
      </c>
      <c r="F81" s="5">
        <v>7016.01</v>
      </c>
      <c r="G81" s="5">
        <f t="shared" si="1"/>
        <v>715633.02</v>
      </c>
    </row>
  </sheetData>
  <mergeCells count="9">
    <mergeCell ref="A1:G1"/>
    <mergeCell ref="A3:A5"/>
    <mergeCell ref="G3:G5"/>
    <mergeCell ref="B3:B5"/>
    <mergeCell ref="C3:C5"/>
    <mergeCell ref="D3:D5"/>
    <mergeCell ref="E3:E5"/>
    <mergeCell ref="F3:F5"/>
    <mergeCell ref="E2:G2"/>
  </mergeCells>
  <pageMargins left="0" right="0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Марков Иван Валентинович</cp:lastModifiedBy>
  <dcterms:created xsi:type="dcterms:W3CDTF">2018-03-05T12:19:51Z</dcterms:created>
  <dcterms:modified xsi:type="dcterms:W3CDTF">2018-03-13T11:59:16Z</dcterms:modified>
</cp:coreProperties>
</file>